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My Received Files\"/>
    </mc:Choice>
  </mc:AlternateContent>
  <bookViews>
    <workbookView xWindow="0" yWindow="0" windowWidth="25200" windowHeight="12270"/>
  </bookViews>
  <sheets>
    <sheet name="100 Mesh" sheetId="8" r:id="rId1"/>
    <sheet name="40-70 Sand" sheetId="10" r:id="rId2"/>
    <sheet name="Water analysis" sheetId="11" r:id="rId3"/>
    <sheet name="100 Mesh Treated" sheetId="12" r:id="rId4"/>
    <sheet name="40-70 Treated" sheetId="13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E28" i="13" l="1"/>
  <c r="F28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21" i="13"/>
  <c r="F21" i="13" s="1"/>
  <c r="E28" i="12"/>
  <c r="F28" i="12" s="1"/>
  <c r="E27" i="12"/>
  <c r="F27" i="12" s="1"/>
  <c r="F26" i="12"/>
  <c r="E26" i="12"/>
  <c r="E25" i="12"/>
  <c r="F25" i="12" s="1"/>
  <c r="E24" i="12"/>
  <c r="F24" i="12" s="1"/>
  <c r="E23" i="12"/>
  <c r="F23" i="12" s="1"/>
  <c r="E22" i="12"/>
  <c r="F22" i="12" s="1"/>
  <c r="E21" i="12"/>
  <c r="F21" i="12" s="1"/>
  <c r="G28" i="13" l="1"/>
  <c r="G24" i="13"/>
  <c r="G25" i="13"/>
  <c r="G21" i="13"/>
  <c r="G26" i="13"/>
  <c r="G22" i="13"/>
  <c r="G27" i="13"/>
  <c r="G23" i="13"/>
  <c r="G28" i="12"/>
  <c r="G24" i="12"/>
  <c r="G23" i="12"/>
  <c r="G25" i="12"/>
  <c r="G21" i="12"/>
  <c r="G26" i="12"/>
  <c r="G22" i="12"/>
  <c r="G27" i="12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<sst xmlns="http://schemas.openxmlformats.org/spreadsheetml/2006/main" count="150" uniqueCount="44">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</sst>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5" fillId="0" borderId="0" xfId="1" applyFont="1" applyAlignment="1" applyProtection="1">
      <alignment horizontal="right"/>
      <protection locked="0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3.200000000000045</c:v>
                </c:pt>
                <c:pt idx="1">
                  <c:v>42</c:v>
                </c:pt>
                <c:pt idx="2">
                  <c:v>33.120000000000005</c:v>
                </c:pt>
                <c:pt idx="3">
                  <c:v>16.800000000000011</c:v>
                </c:pt>
                <c:pt idx="4">
                  <c:v>4.1999999999999886</c:v>
                </c:pt>
                <c:pt idx="5">
                  <c:v>0.40000000000003411</c:v>
                </c:pt>
                <c:pt idx="6">
                  <c:v>0.16000000000002501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4606208"/>
        <c:axId val="354605816"/>
      </c:barChart>
      <c:catAx>
        <c:axId val="3546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05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4605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062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41.199999999999989</c:v>
                </c:pt>
                <c:pt idx="3">
                  <c:v>48.000000000000057</c:v>
                </c:pt>
                <c:pt idx="4">
                  <c:v>7.1999999999999886</c:v>
                </c:pt>
                <c:pt idx="5">
                  <c:v>1.7599999999999907</c:v>
                </c:pt>
                <c:pt idx="6">
                  <c:v>1.3999999999999773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4668832"/>
        <c:axId val="471461704"/>
      </c:barChart>
      <c:catAx>
        <c:axId val="3646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1461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14617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66883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'[1]100 Mesh'!$F$21:$F$27</c:f>
              <c:numCache>
                <c:formatCode>General</c:formatCode>
                <c:ptCount val="7"/>
                <c:pt idx="0">
                  <c:v>6.4000000000000332</c:v>
                </c:pt>
                <c:pt idx="1">
                  <c:v>69.439999999999941</c:v>
                </c:pt>
                <c:pt idx="2">
                  <c:v>14.319999999999993</c:v>
                </c:pt>
                <c:pt idx="3">
                  <c:v>5.5999999999999659</c:v>
                </c:pt>
                <c:pt idx="4">
                  <c:v>3.1999999999999891</c:v>
                </c:pt>
                <c:pt idx="5">
                  <c:v>0.80000000000001126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1462488"/>
        <c:axId val="471462880"/>
      </c:barChart>
      <c:catAx>
        <c:axId val="471462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146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14628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146248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'[1]40-70 Sand'!$F$21:$F$27</c:f>
              <c:numCache>
                <c:formatCode>General</c:formatCode>
                <c:ptCount val="7"/>
                <c:pt idx="0">
                  <c:v>0</c:v>
                </c:pt>
                <c:pt idx="1">
                  <c:v>2.8000000000000114</c:v>
                </c:pt>
                <c:pt idx="2">
                  <c:v>24.800000000000011</c:v>
                </c:pt>
                <c:pt idx="3">
                  <c:v>47.599999999999966</c:v>
                </c:pt>
                <c:pt idx="4">
                  <c:v>17.199999999999989</c:v>
                </c:pt>
                <c:pt idx="5">
                  <c:v>6.5600000000000023</c:v>
                </c:pt>
                <c:pt idx="6">
                  <c:v>0.95999999999997965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5050456"/>
        <c:axId val="471463664"/>
      </c:barChart>
      <c:catAx>
        <c:axId val="355050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146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14636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0504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 Mesh"/>
      <sheetName val="40-70 Sand"/>
      <sheetName val="Water analysis"/>
    </sheetNames>
    <sheetDataSet>
      <sheetData sheetId="0">
        <row r="21">
          <cell r="B21">
            <v>50</v>
          </cell>
          <cell r="F21">
            <v>6.4000000000000332</v>
          </cell>
        </row>
        <row r="22">
          <cell r="B22">
            <v>70</v>
          </cell>
          <cell r="F22">
            <v>69.439999999999941</v>
          </cell>
        </row>
        <row r="23">
          <cell r="B23">
            <v>80</v>
          </cell>
          <cell r="F23">
            <v>14.319999999999993</v>
          </cell>
        </row>
        <row r="24">
          <cell r="B24">
            <v>100</v>
          </cell>
          <cell r="F24">
            <v>5.5999999999999659</v>
          </cell>
        </row>
        <row r="25">
          <cell r="B25">
            <v>120</v>
          </cell>
          <cell r="F25">
            <v>3.1999999999999891</v>
          </cell>
        </row>
        <row r="26">
          <cell r="B26">
            <v>140</v>
          </cell>
          <cell r="F26">
            <v>0.80000000000001126</v>
          </cell>
        </row>
        <row r="27">
          <cell r="B27">
            <v>200</v>
          </cell>
          <cell r="F27">
            <v>0.19999999999998863</v>
          </cell>
        </row>
      </sheetData>
      <sheetData sheetId="1">
        <row r="21">
          <cell r="B21">
            <v>30</v>
          </cell>
          <cell r="F21">
            <v>0</v>
          </cell>
        </row>
        <row r="22">
          <cell r="B22">
            <v>40</v>
          </cell>
          <cell r="F22">
            <v>2.8000000000000114</v>
          </cell>
        </row>
        <row r="23">
          <cell r="B23">
            <v>45</v>
          </cell>
          <cell r="F23">
            <v>24.800000000000011</v>
          </cell>
        </row>
        <row r="24">
          <cell r="B24">
            <v>50</v>
          </cell>
          <cell r="F24">
            <v>47.599999999999966</v>
          </cell>
        </row>
        <row r="25">
          <cell r="B25">
            <v>60</v>
          </cell>
          <cell r="F25">
            <v>17.199999999999989</v>
          </cell>
        </row>
        <row r="26">
          <cell r="B26">
            <v>70</v>
          </cell>
          <cell r="F26">
            <v>6.5600000000000023</v>
          </cell>
        </row>
        <row r="27">
          <cell r="B27">
            <v>100</v>
          </cell>
          <cell r="F27">
            <v>0.95999999999997965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27" workbookViewId="0">
      <selection activeCell="D27" sqref="D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3"/>
      <c r="E6" s="53"/>
      <c r="F6" s="53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6" t="s">
        <v>13</v>
      </c>
      <c r="D10" s="56"/>
      <c r="E10" s="23"/>
      <c r="F10" s="38" t="s">
        <v>22</v>
      </c>
      <c r="G10" s="52">
        <v>100</v>
      </c>
      <c r="H10" s="52"/>
    </row>
    <row r="11" spans="1:8" ht="15.75">
      <c r="B11" s="38" t="s">
        <v>21</v>
      </c>
      <c r="C11" s="57" t="s">
        <v>27</v>
      </c>
      <c r="D11" s="57"/>
      <c r="E11" s="23"/>
      <c r="F11" s="38" t="s">
        <v>20</v>
      </c>
      <c r="G11" s="58" t="s">
        <v>19</v>
      </c>
      <c r="H11" s="58"/>
    </row>
    <row r="12" spans="1:8" ht="15.75">
      <c r="B12" s="38" t="s">
        <v>18</v>
      </c>
      <c r="C12" s="57" t="s">
        <v>43</v>
      </c>
      <c r="D12" s="57"/>
      <c r="E12" s="23"/>
      <c r="F12" s="38" t="s">
        <v>17</v>
      </c>
      <c r="G12" s="59">
        <v>42311</v>
      </c>
      <c r="H12" s="59"/>
    </row>
    <row r="13" spans="1:8" ht="15" customHeight="1">
      <c r="B13" s="26"/>
      <c r="C13" s="31"/>
      <c r="D13" s="23"/>
      <c r="E13" s="55"/>
      <c r="F13" s="55"/>
      <c r="G13" s="30"/>
      <c r="H13" s="29"/>
    </row>
    <row r="14" spans="1:8" ht="15.75"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114.6</v>
      </c>
      <c r="D21" s="37">
        <v>115.4</v>
      </c>
      <c r="E21" s="15">
        <f t="shared" ref="E21:E27" si="0">D21-C21</f>
        <v>0.80000000000001137</v>
      </c>
      <c r="F21" s="14">
        <f t="shared" ref="F21:F27" si="1">(E21/$C$17)*100</f>
        <v>3.200000000000045</v>
      </c>
      <c r="G21" s="13">
        <f>SUM($F$21:F21)</f>
        <v>3.200000000000045</v>
      </c>
    </row>
    <row r="22" spans="2:7">
      <c r="B22" s="16">
        <v>70</v>
      </c>
      <c r="C22" s="37">
        <v>111.9</v>
      </c>
      <c r="D22" s="37">
        <v>122.4</v>
      </c>
      <c r="E22" s="15">
        <f t="shared" si="0"/>
        <v>10.5</v>
      </c>
      <c r="F22" s="14">
        <f t="shared" si="1"/>
        <v>42</v>
      </c>
      <c r="G22" s="13">
        <f>SUM($F$21:F22)</f>
        <v>45.200000000000045</v>
      </c>
    </row>
    <row r="23" spans="2:7">
      <c r="B23" s="16">
        <v>80</v>
      </c>
      <c r="C23" s="37">
        <v>111.02</v>
      </c>
      <c r="D23" s="37">
        <v>119.3</v>
      </c>
      <c r="E23" s="15">
        <f t="shared" si="0"/>
        <v>8.2800000000000011</v>
      </c>
      <c r="F23" s="14">
        <f t="shared" si="1"/>
        <v>33.120000000000005</v>
      </c>
      <c r="G23" s="13">
        <f>SUM($F$21:F23)</f>
        <v>78.32000000000005</v>
      </c>
    </row>
    <row r="24" spans="2:7">
      <c r="B24" s="16">
        <v>100</v>
      </c>
      <c r="C24" s="37">
        <v>112.7</v>
      </c>
      <c r="D24" s="37">
        <v>116.9</v>
      </c>
      <c r="E24" s="15">
        <f t="shared" si="0"/>
        <v>4.2000000000000028</v>
      </c>
      <c r="F24" s="14">
        <f t="shared" si="1"/>
        <v>16.800000000000011</v>
      </c>
      <c r="G24" s="13">
        <f>SUM($F$21:F24)</f>
        <v>95.120000000000061</v>
      </c>
    </row>
    <row r="25" spans="2:7">
      <c r="B25" s="16">
        <v>120</v>
      </c>
      <c r="C25" s="37">
        <v>105.3</v>
      </c>
      <c r="D25" s="37">
        <v>106.35</v>
      </c>
      <c r="E25" s="15">
        <f t="shared" si="0"/>
        <v>1.0499999999999972</v>
      </c>
      <c r="F25" s="14">
        <f>(E25/$C$17)*100</f>
        <v>4.1999999999999886</v>
      </c>
      <c r="G25" s="13">
        <f>SUM($F$21:F25)</f>
        <v>99.32000000000005</v>
      </c>
    </row>
    <row r="26" spans="2:7">
      <c r="B26" s="16">
        <v>140</v>
      </c>
      <c r="C26" s="37">
        <v>107.3</v>
      </c>
      <c r="D26" s="37">
        <v>107.4</v>
      </c>
      <c r="E26" s="15">
        <f t="shared" si="0"/>
        <v>0.10000000000000853</v>
      </c>
      <c r="F26" s="14">
        <f t="shared" si="1"/>
        <v>0.40000000000003411</v>
      </c>
      <c r="G26" s="13">
        <f>SUM($F$21:F26)</f>
        <v>99.720000000000084</v>
      </c>
    </row>
    <row r="27" spans="2:7">
      <c r="B27" s="16">
        <v>200</v>
      </c>
      <c r="C27" s="37">
        <v>106.3</v>
      </c>
      <c r="D27" s="37">
        <v>106.34</v>
      </c>
      <c r="E27" s="15">
        <f t="shared" si="0"/>
        <v>4.0000000000006253E-2</v>
      </c>
      <c r="F27" s="14">
        <f t="shared" si="1"/>
        <v>0.16000000000002501</v>
      </c>
      <c r="G27" s="13">
        <f>SUM($F$21:F27)</f>
        <v>99.880000000000109</v>
      </c>
    </row>
    <row r="28" spans="2:7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99.880000000000109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5" workbookViewId="0">
      <selection activeCell="D28" sqref="D28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3"/>
      <c r="E6" s="53"/>
      <c r="F6" s="53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6" t="s">
        <v>13</v>
      </c>
      <c r="D10" s="56"/>
      <c r="E10" s="23"/>
      <c r="F10" s="38" t="s">
        <v>22</v>
      </c>
      <c r="G10" s="52" t="s">
        <v>25</v>
      </c>
      <c r="H10" s="52"/>
    </row>
    <row r="11" spans="1:8" ht="15.75">
      <c r="B11" s="38" t="s">
        <v>21</v>
      </c>
      <c r="C11" s="57" t="s">
        <v>27</v>
      </c>
      <c r="D11" s="57"/>
      <c r="E11" s="23"/>
      <c r="F11" s="38" t="s">
        <v>20</v>
      </c>
      <c r="G11" s="58" t="s">
        <v>19</v>
      </c>
      <c r="H11" s="58"/>
    </row>
    <row r="12" spans="1:8" ht="15.75">
      <c r="B12" s="38" t="s">
        <v>18</v>
      </c>
      <c r="C12" s="57" t="s">
        <v>43</v>
      </c>
      <c r="D12" s="57"/>
      <c r="E12" s="23"/>
      <c r="F12" s="38" t="s">
        <v>17</v>
      </c>
      <c r="G12" s="59">
        <v>42311</v>
      </c>
      <c r="H12" s="59"/>
    </row>
    <row r="13" spans="1:8" ht="15.75">
      <c r="B13" s="26"/>
      <c r="C13" s="31"/>
      <c r="D13" s="23"/>
      <c r="E13" s="55"/>
      <c r="F13" s="55"/>
      <c r="G13" s="30"/>
      <c r="H13" s="29"/>
    </row>
    <row r="14" spans="1:8" ht="15.75">
      <c r="B14" s="26" t="s">
        <v>16</v>
      </c>
      <c r="C14" s="52" t="s">
        <v>13</v>
      </c>
      <c r="D14" s="52"/>
      <c r="E14" s="55" t="s">
        <v>15</v>
      </c>
      <c r="F14" s="55"/>
      <c r="G14" s="60" t="s">
        <v>26</v>
      </c>
      <c r="H14" s="60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116.3</v>
      </c>
      <c r="D22" s="37">
        <v>116.4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112.7</v>
      </c>
      <c r="D23" s="37">
        <v>123</v>
      </c>
      <c r="E23" s="15">
        <f t="shared" si="0"/>
        <v>10.299999999999997</v>
      </c>
      <c r="F23" s="14">
        <f t="shared" si="1"/>
        <v>41.199999999999989</v>
      </c>
      <c r="G23" s="13">
        <f>SUM(F21:F23)</f>
        <v>41.600000000000023</v>
      </c>
    </row>
    <row r="24" spans="2:13">
      <c r="B24" s="16">
        <v>50</v>
      </c>
      <c r="C24" s="37">
        <v>116.3</v>
      </c>
      <c r="D24" s="37">
        <v>128.30000000000001</v>
      </c>
      <c r="E24" s="15">
        <f t="shared" si="0"/>
        <v>12.000000000000014</v>
      </c>
      <c r="F24" s="14">
        <f t="shared" si="1"/>
        <v>48.000000000000057</v>
      </c>
      <c r="G24" s="13">
        <f>SUM(F21:F24)</f>
        <v>89.60000000000008</v>
      </c>
    </row>
    <row r="25" spans="2:13">
      <c r="B25" s="16">
        <v>60</v>
      </c>
      <c r="C25" s="37">
        <v>113.3</v>
      </c>
      <c r="D25" s="37">
        <v>115.1</v>
      </c>
      <c r="E25" s="15">
        <f t="shared" si="0"/>
        <v>1.7999999999999972</v>
      </c>
      <c r="F25" s="14">
        <f t="shared" si="1"/>
        <v>7.1999999999999886</v>
      </c>
      <c r="G25" s="13">
        <f>SUM(F21:F25)</f>
        <v>96.800000000000068</v>
      </c>
    </row>
    <row r="26" spans="2:13">
      <c r="B26" s="16">
        <v>70</v>
      </c>
      <c r="C26" s="37">
        <v>112.86</v>
      </c>
      <c r="D26" s="37">
        <v>113.3</v>
      </c>
      <c r="E26" s="15">
        <f t="shared" si="0"/>
        <v>0.43999999999999773</v>
      </c>
      <c r="F26" s="14">
        <f t="shared" si="1"/>
        <v>1.7599999999999907</v>
      </c>
      <c r="G26" s="13">
        <f>SUM(F21:F26)</f>
        <v>98.560000000000059</v>
      </c>
    </row>
    <row r="27" spans="2:13">
      <c r="B27" s="16">
        <v>100</v>
      </c>
      <c r="C27" s="37">
        <v>112.7</v>
      </c>
      <c r="D27" s="37">
        <v>113.05</v>
      </c>
      <c r="E27" s="15">
        <f t="shared" si="0"/>
        <v>0.34999999999999432</v>
      </c>
      <c r="F27" s="14">
        <f t="shared" si="1"/>
        <v>1.3999999999999773</v>
      </c>
      <c r="G27" s="13">
        <f>SUM(F21:F27)</f>
        <v>99.960000000000036</v>
      </c>
    </row>
    <row r="28" spans="2:13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99.960000000000036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17" sqref="D17"/>
    </sheetView>
  </sheetViews>
  <sheetFormatPr defaultRowHeight="15"/>
  <sheetData>
    <row r="1" spans="1:12" ht="18.75" thickBot="1">
      <c r="A1" s="61" t="s">
        <v>38</v>
      </c>
      <c r="B1" s="62"/>
      <c r="C1" s="62"/>
      <c r="D1" s="63"/>
      <c r="E1" s="79" t="s">
        <v>28</v>
      </c>
      <c r="F1" s="79"/>
      <c r="G1" s="79"/>
      <c r="H1" s="79"/>
      <c r="I1" s="79"/>
      <c r="J1" s="79"/>
      <c r="K1" s="79"/>
      <c r="L1" s="79"/>
    </row>
    <row r="2" spans="1:12" ht="18" customHeight="1" thickBot="1">
      <c r="A2" s="64" t="s">
        <v>39</v>
      </c>
      <c r="B2" s="65"/>
      <c r="C2" s="66"/>
      <c r="D2" s="47">
        <v>1</v>
      </c>
      <c r="E2" s="73" t="s">
        <v>29</v>
      </c>
      <c r="F2" s="74"/>
      <c r="G2" s="74"/>
      <c r="H2" s="75"/>
      <c r="I2" s="76">
        <v>3.4085000000000001</v>
      </c>
      <c r="J2" s="77"/>
      <c r="K2" s="77"/>
      <c r="L2" s="78"/>
    </row>
    <row r="3" spans="1:12" ht="15.75" thickBot="1">
      <c r="A3" s="67" t="s">
        <v>40</v>
      </c>
      <c r="B3" s="68"/>
      <c r="C3" s="69"/>
      <c r="D3" s="48">
        <v>60</v>
      </c>
      <c r="E3" s="73" t="s">
        <v>30</v>
      </c>
      <c r="F3" s="74"/>
      <c r="G3" s="74"/>
      <c r="H3" s="75"/>
      <c r="I3" s="76">
        <v>1.1894958000000002</v>
      </c>
      <c r="J3" s="77"/>
      <c r="K3" s="77"/>
      <c r="L3" s="78"/>
    </row>
    <row r="4" spans="1:12" ht="15.75" thickBot="1">
      <c r="A4" s="67" t="s">
        <v>41</v>
      </c>
      <c r="B4" s="68"/>
      <c r="C4" s="69"/>
      <c r="D4" s="49">
        <v>7</v>
      </c>
      <c r="E4" s="73" t="s">
        <v>31</v>
      </c>
      <c r="F4" s="74"/>
      <c r="G4" s="74"/>
      <c r="H4" s="75"/>
      <c r="I4" s="76">
        <v>21.27</v>
      </c>
      <c r="J4" s="77"/>
      <c r="K4" s="77"/>
      <c r="L4" s="78"/>
    </row>
    <row r="5" spans="1:12" ht="16.5" thickBot="1">
      <c r="A5" s="70" t="s">
        <v>42</v>
      </c>
      <c r="B5" s="71"/>
      <c r="C5" s="72"/>
      <c r="D5" s="50">
        <v>0</v>
      </c>
      <c r="E5" s="73" t="s">
        <v>32</v>
      </c>
      <c r="F5" s="74"/>
      <c r="G5" s="74"/>
      <c r="H5" s="75"/>
      <c r="I5" s="76">
        <v>0</v>
      </c>
      <c r="J5" s="77"/>
      <c r="K5" s="77"/>
      <c r="L5" s="78"/>
    </row>
    <row r="6" spans="1:12" ht="16.5" thickBot="1">
      <c r="E6" s="73" t="s">
        <v>33</v>
      </c>
      <c r="F6" s="74"/>
      <c r="G6" s="74"/>
      <c r="H6" s="75"/>
      <c r="I6" s="76">
        <v>85.4</v>
      </c>
      <c r="J6" s="77"/>
      <c r="K6" s="77"/>
      <c r="L6" s="78"/>
    </row>
    <row r="7" spans="1:12" ht="16.5" thickBot="1">
      <c r="E7" s="73" t="s">
        <v>34</v>
      </c>
      <c r="F7" s="74"/>
      <c r="G7" s="74"/>
      <c r="H7" s="75"/>
      <c r="I7" s="76">
        <v>100</v>
      </c>
      <c r="J7" s="77"/>
      <c r="K7" s="77"/>
      <c r="L7" s="78"/>
    </row>
    <row r="8" spans="1:12" ht="15.75" thickBot="1">
      <c r="E8" s="73" t="s">
        <v>35</v>
      </c>
      <c r="F8" s="74"/>
      <c r="G8" s="74"/>
      <c r="H8" s="75"/>
      <c r="I8" s="76">
        <v>0</v>
      </c>
      <c r="J8" s="77"/>
      <c r="K8" s="77"/>
      <c r="L8" s="78"/>
    </row>
    <row r="9" spans="1:12" ht="15.75" thickBot="1">
      <c r="E9" s="73" t="s">
        <v>36</v>
      </c>
      <c r="F9" s="74"/>
      <c r="G9" s="74"/>
      <c r="H9" s="75"/>
      <c r="I9" s="76">
        <v>88.232473125581407</v>
      </c>
      <c r="J9" s="77"/>
      <c r="K9" s="77"/>
      <c r="L9" s="78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73" t="s">
        <v>37</v>
      </c>
      <c r="F11" s="74"/>
      <c r="G11" s="74"/>
      <c r="H11" s="75"/>
      <c r="I11" s="76">
        <v>299.5004689255814</v>
      </c>
      <c r="J11" s="77"/>
      <c r="K11" s="77"/>
      <c r="L11" s="78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E4:H4"/>
    <mergeCell ref="I4:L4"/>
    <mergeCell ref="E3:H3"/>
    <mergeCell ref="I3:L3"/>
    <mergeCell ref="E1:L1"/>
    <mergeCell ref="E2:H2"/>
    <mergeCell ref="I2:L2"/>
    <mergeCell ref="A1:D1"/>
    <mergeCell ref="A2:C2"/>
    <mergeCell ref="A3:C3"/>
    <mergeCell ref="A4:C4"/>
    <mergeCell ref="A5:C5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4"/>
  <sheetViews>
    <sheetView topLeftCell="A25" workbookViewId="0">
      <selection activeCell="C13" sqref="C13"/>
    </sheetView>
  </sheetViews>
  <sheetFormatPr defaultRowHeight="15"/>
  <cols>
    <col min="4" max="4" width="16.7109375" customWidth="1"/>
    <col min="5" max="6" width="10.140625" bestFit="1" customWidth="1"/>
    <col min="7" max="7" width="14.7109375" bestFit="1" customWidth="1"/>
  </cols>
  <sheetData>
    <row r="7" spans="1:8" ht="23.25">
      <c r="A7" s="1"/>
      <c r="B7" s="23"/>
      <c r="C7" s="23"/>
      <c r="D7" s="33" t="s">
        <v>24</v>
      </c>
      <c r="E7" s="32"/>
      <c r="F7" s="23"/>
      <c r="G7" s="23"/>
      <c r="H7" s="1"/>
    </row>
    <row r="8" spans="1:8" ht="23.25">
      <c r="A8" s="1"/>
      <c r="B8" s="23"/>
      <c r="C8" s="23"/>
      <c r="D8" s="33"/>
      <c r="E8" s="32"/>
      <c r="F8" s="23"/>
      <c r="G8" s="23"/>
      <c r="H8" s="1"/>
    </row>
    <row r="9" spans="1:8">
      <c r="A9" s="1"/>
      <c r="B9" s="23"/>
      <c r="C9" s="23"/>
      <c r="D9" s="23"/>
      <c r="E9" s="23"/>
      <c r="F9" s="23"/>
      <c r="G9" s="23"/>
      <c r="H9" s="1"/>
    </row>
    <row r="10" spans="1:8" ht="15.75">
      <c r="A10" s="1"/>
      <c r="B10" s="51" t="s">
        <v>23</v>
      </c>
      <c r="C10" s="56" t="s">
        <v>13</v>
      </c>
      <c r="D10" s="56"/>
      <c r="E10" s="23"/>
      <c r="F10" s="51" t="s">
        <v>22</v>
      </c>
      <c r="G10" s="52">
        <v>100</v>
      </c>
      <c r="H10" s="52"/>
    </row>
    <row r="11" spans="1:8" ht="15.75">
      <c r="A11" s="1"/>
      <c r="B11" s="51" t="s">
        <v>21</v>
      </c>
      <c r="C11" s="57" t="s">
        <v>27</v>
      </c>
      <c r="D11" s="57"/>
      <c r="E11" s="23"/>
      <c r="F11" s="51" t="s">
        <v>20</v>
      </c>
      <c r="G11" s="58" t="s">
        <v>19</v>
      </c>
      <c r="H11" s="58"/>
    </row>
    <row r="12" spans="1:8" ht="15.75">
      <c r="A12" s="1"/>
      <c r="B12" s="51" t="s">
        <v>18</v>
      </c>
      <c r="C12" s="57" t="s">
        <v>43</v>
      </c>
      <c r="D12" s="57"/>
      <c r="E12" s="23"/>
      <c r="F12" s="51" t="s">
        <v>17</v>
      </c>
      <c r="G12" s="59">
        <v>42311</v>
      </c>
      <c r="H12" s="59"/>
    </row>
    <row r="13" spans="1:8" ht="15.75">
      <c r="A13" s="1"/>
      <c r="B13" s="26"/>
      <c r="C13" s="31"/>
      <c r="D13" s="23"/>
      <c r="E13" s="55"/>
      <c r="F13" s="55"/>
      <c r="G13" s="30"/>
      <c r="H13" s="29"/>
    </row>
    <row r="14" spans="1:8" ht="15.75">
      <c r="A14" s="1"/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A15" s="1"/>
      <c r="B15" s="26" t="s">
        <v>14</v>
      </c>
      <c r="C15" s="28" t="s">
        <v>13</v>
      </c>
      <c r="D15" s="23"/>
      <c r="E15" s="23"/>
      <c r="F15" s="23"/>
      <c r="G15" s="23"/>
      <c r="H15" s="1"/>
    </row>
    <row r="16" spans="1:8">
      <c r="A16" s="1"/>
      <c r="B16" s="26"/>
      <c r="C16" s="27"/>
      <c r="D16" s="23"/>
      <c r="E16" s="23"/>
      <c r="F16" s="23"/>
      <c r="G16" s="23"/>
      <c r="H16" s="1"/>
    </row>
    <row r="17" spans="1:8">
      <c r="A17" s="1"/>
      <c r="B17" s="26" t="s">
        <v>12</v>
      </c>
      <c r="C17" s="25">
        <v>25</v>
      </c>
      <c r="D17" s="23"/>
      <c r="E17" s="23"/>
      <c r="F17" s="23"/>
      <c r="G17" s="23"/>
      <c r="H17" s="1"/>
    </row>
    <row r="18" spans="1:8" ht="15.75" thickBot="1">
      <c r="A18" s="1"/>
      <c r="B18" s="23"/>
      <c r="C18" s="23"/>
      <c r="D18" s="24"/>
      <c r="E18" s="23"/>
      <c r="F18" s="23"/>
      <c r="G18" s="23"/>
      <c r="H18" s="1"/>
    </row>
    <row r="19" spans="1:8">
      <c r="A19" s="1"/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  <c r="H19" s="1"/>
    </row>
    <row r="20" spans="1:8" ht="15.75" thickBot="1">
      <c r="A20" s="1"/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  <c r="H20" s="1"/>
    </row>
    <row r="21" spans="1:8">
      <c r="A21" s="1"/>
      <c r="B21" s="39">
        <v>50</v>
      </c>
      <c r="C21" s="37">
        <v>114.6</v>
      </c>
      <c r="D21" s="37">
        <v>116.2</v>
      </c>
      <c r="E21" s="15">
        <f t="shared" ref="E21:E28" si="0">D21-C21</f>
        <v>1.6000000000000085</v>
      </c>
      <c r="F21" s="14">
        <f t="shared" ref="F21:F28" si="1">(E21/$C$17)*100</f>
        <v>6.4000000000000332</v>
      </c>
      <c r="G21" s="13">
        <f>SUM($F$21:F21)</f>
        <v>6.4000000000000332</v>
      </c>
      <c r="H21" s="1"/>
    </row>
    <row r="22" spans="1:8">
      <c r="A22" s="1"/>
      <c r="B22" s="39">
        <v>70</v>
      </c>
      <c r="C22" s="37">
        <v>111.9</v>
      </c>
      <c r="D22" s="37">
        <v>129.26</v>
      </c>
      <c r="E22" s="15">
        <f t="shared" si="0"/>
        <v>17.359999999999985</v>
      </c>
      <c r="F22" s="14">
        <f t="shared" si="1"/>
        <v>69.439999999999941</v>
      </c>
      <c r="G22" s="13">
        <f>SUM($F$21:F22)</f>
        <v>75.839999999999975</v>
      </c>
      <c r="H22" s="1"/>
    </row>
    <row r="23" spans="1:8">
      <c r="A23" s="1"/>
      <c r="B23" s="39">
        <v>80</v>
      </c>
      <c r="C23" s="37">
        <v>111.02</v>
      </c>
      <c r="D23" s="37">
        <v>114.6</v>
      </c>
      <c r="E23" s="15">
        <f t="shared" si="0"/>
        <v>3.5799999999999983</v>
      </c>
      <c r="F23" s="14">
        <f t="shared" si="1"/>
        <v>14.319999999999993</v>
      </c>
      <c r="G23" s="13">
        <f>SUM($F$21:F23)</f>
        <v>90.159999999999968</v>
      </c>
      <c r="H23" s="1"/>
    </row>
    <row r="24" spans="1:8">
      <c r="A24" s="1"/>
      <c r="B24" s="39">
        <v>100</v>
      </c>
      <c r="C24" s="37">
        <v>112.7</v>
      </c>
      <c r="D24" s="37">
        <v>114.1</v>
      </c>
      <c r="E24" s="15">
        <f t="shared" si="0"/>
        <v>1.3999999999999915</v>
      </c>
      <c r="F24" s="14">
        <f t="shared" si="1"/>
        <v>5.5999999999999659</v>
      </c>
      <c r="G24" s="13">
        <f>SUM($F$21:F24)</f>
        <v>95.759999999999934</v>
      </c>
      <c r="H24" s="1"/>
    </row>
    <row r="25" spans="1:8">
      <c r="A25" s="1"/>
      <c r="B25" s="39">
        <v>120</v>
      </c>
      <c r="C25" s="37">
        <v>105.3</v>
      </c>
      <c r="D25" s="37">
        <v>106.1</v>
      </c>
      <c r="E25" s="15">
        <f t="shared" si="0"/>
        <v>0.79999999999999716</v>
      </c>
      <c r="F25" s="14">
        <f>(E25/$C$17)*100</f>
        <v>3.1999999999999891</v>
      </c>
      <c r="G25" s="13">
        <f>SUM($F$21:F25)</f>
        <v>98.959999999999923</v>
      </c>
      <c r="H25" s="1"/>
    </row>
    <row r="26" spans="1:8">
      <c r="A26" s="1"/>
      <c r="B26" s="39">
        <v>140</v>
      </c>
      <c r="C26" s="37">
        <v>107.3</v>
      </c>
      <c r="D26" s="37">
        <v>107.5</v>
      </c>
      <c r="E26" s="15">
        <f t="shared" si="0"/>
        <v>0.20000000000000284</v>
      </c>
      <c r="F26" s="14">
        <f t="shared" si="1"/>
        <v>0.80000000000001126</v>
      </c>
      <c r="G26" s="13">
        <f>SUM($F$21:F26)</f>
        <v>99.759999999999934</v>
      </c>
      <c r="H26" s="1"/>
    </row>
    <row r="27" spans="1:8">
      <c r="A27" s="1"/>
      <c r="B27" s="39">
        <v>200</v>
      </c>
      <c r="C27" s="37">
        <v>106.3</v>
      </c>
      <c r="D27" s="37">
        <v>106.35</v>
      </c>
      <c r="E27" s="15">
        <f t="shared" si="0"/>
        <v>4.9999999999997158E-2</v>
      </c>
      <c r="F27" s="14">
        <f t="shared" si="1"/>
        <v>0.19999999999998863</v>
      </c>
      <c r="G27" s="13">
        <f>SUM($F$21:F27)</f>
        <v>99.959999999999923</v>
      </c>
      <c r="H27" s="1"/>
    </row>
    <row r="28" spans="1:8">
      <c r="A28" s="1"/>
      <c r="B28" s="39" t="s">
        <v>1</v>
      </c>
      <c r="C28" s="37">
        <v>80</v>
      </c>
      <c r="D28" s="37">
        <v>80</v>
      </c>
      <c r="E28" s="15">
        <f t="shared" si="0"/>
        <v>0</v>
      </c>
      <c r="F28" s="14">
        <f t="shared" si="1"/>
        <v>0</v>
      </c>
      <c r="G28" s="13">
        <f>SUM($F$21:F28)</f>
        <v>99.959999999999923</v>
      </c>
      <c r="H28" s="1"/>
    </row>
    <row r="29" spans="1:8">
      <c r="A29" s="1"/>
      <c r="B29" s="40"/>
      <c r="C29" s="41"/>
      <c r="D29" s="41"/>
      <c r="E29" s="42"/>
      <c r="F29" s="43"/>
      <c r="G29" s="42"/>
      <c r="H29" s="1"/>
    </row>
    <row r="30" spans="1:8" ht="15.75">
      <c r="A30" s="1"/>
      <c r="B30" s="4"/>
      <c r="C30" s="4"/>
      <c r="D30" s="4"/>
      <c r="E30" s="4"/>
      <c r="F30" s="4"/>
      <c r="G30" s="4"/>
      <c r="H30" s="1"/>
    </row>
    <row r="31" spans="1:8" ht="15.75">
      <c r="A31" s="1"/>
      <c r="B31" s="4"/>
      <c r="C31" s="4"/>
      <c r="D31" s="4"/>
      <c r="E31" s="12"/>
      <c r="F31" s="11"/>
      <c r="G31" s="11"/>
      <c r="H31" s="1"/>
    </row>
    <row r="32" spans="1:8" ht="15.75">
      <c r="A32" s="1"/>
      <c r="B32" s="4"/>
      <c r="C32" s="4"/>
      <c r="D32" s="4"/>
      <c r="E32" s="4"/>
      <c r="F32" s="4"/>
      <c r="G32" s="4"/>
      <c r="H32" s="1"/>
    </row>
    <row r="33" spans="1:8" ht="15.75">
      <c r="A33" s="1"/>
      <c r="B33" s="4"/>
      <c r="C33" s="4" t="s">
        <v>0</v>
      </c>
      <c r="D33" s="4"/>
      <c r="E33" s="4"/>
      <c r="F33" s="4"/>
      <c r="G33" s="4"/>
      <c r="H33" s="1"/>
    </row>
    <row r="34" spans="1:8" ht="15.75">
      <c r="A34" s="1"/>
      <c r="B34" s="4"/>
      <c r="C34" s="4"/>
      <c r="D34" s="4"/>
      <c r="E34" s="4"/>
      <c r="F34" s="4"/>
      <c r="G34" s="4"/>
      <c r="H34" s="1"/>
    </row>
    <row r="35" spans="1:8" ht="15.75">
      <c r="A35" s="1"/>
      <c r="B35" s="4"/>
      <c r="C35" s="8"/>
      <c r="D35" s="7"/>
      <c r="E35" s="10"/>
      <c r="F35" s="4"/>
      <c r="G35" s="4"/>
      <c r="H35" s="1"/>
    </row>
    <row r="36" spans="1:8" ht="15.75">
      <c r="A36" s="1"/>
      <c r="B36" s="4"/>
      <c r="C36" s="8"/>
      <c r="D36" s="7"/>
      <c r="E36" s="9"/>
      <c r="F36" s="4"/>
      <c r="G36" s="4"/>
      <c r="H36" s="1"/>
    </row>
    <row r="37" spans="1:8" ht="15.75">
      <c r="A37" s="1"/>
      <c r="B37" s="4"/>
      <c r="C37" s="8"/>
      <c r="D37" s="7"/>
      <c r="E37" s="6"/>
      <c r="F37" s="4"/>
      <c r="G37" s="4"/>
      <c r="H37" s="1"/>
    </row>
    <row r="38" spans="1:8" ht="15.75">
      <c r="A38" s="1"/>
      <c r="B38" s="4"/>
      <c r="C38" s="5"/>
      <c r="D38" s="4"/>
      <c r="E38" s="4"/>
      <c r="F38" s="4"/>
      <c r="G38" s="4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3"/>
      <c r="D41" s="1"/>
      <c r="E41" s="1"/>
      <c r="F41" s="1"/>
      <c r="G41" s="1"/>
      <c r="H41" s="1"/>
    </row>
    <row r="42" spans="1:8">
      <c r="A42" s="1"/>
      <c r="B42" s="1"/>
      <c r="C42" s="3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10">
    <mergeCell ref="E13:F13"/>
    <mergeCell ref="C14:D14"/>
    <mergeCell ref="E14:F14"/>
    <mergeCell ref="G14:H14"/>
    <mergeCell ref="C10:D10"/>
    <mergeCell ref="G10:H10"/>
    <mergeCell ref="C11:D11"/>
    <mergeCell ref="G11:H11"/>
    <mergeCell ref="C12:D12"/>
    <mergeCell ref="G12:H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4"/>
  <sheetViews>
    <sheetView workbookViewId="0">
      <selection activeCell="C12" sqref="C12:D12"/>
    </sheetView>
  </sheetViews>
  <sheetFormatPr defaultRowHeight="15"/>
  <cols>
    <col min="4" max="4" width="24.85546875" customWidth="1"/>
    <col min="5" max="6" width="10.140625" bestFit="1" customWidth="1"/>
    <col min="7" max="7" width="14.7109375" bestFit="1" customWidth="1"/>
  </cols>
  <sheetData>
    <row r="7" spans="1:8" ht="23.25">
      <c r="A7" s="1"/>
      <c r="B7" s="23"/>
      <c r="C7" s="23"/>
      <c r="D7" s="33" t="s">
        <v>24</v>
      </c>
      <c r="E7" s="32"/>
      <c r="F7" s="23"/>
      <c r="G7" s="23"/>
      <c r="H7" s="1"/>
    </row>
    <row r="8" spans="1:8" ht="23.25">
      <c r="A8" s="1"/>
      <c r="B8" s="23"/>
      <c r="C8" s="23"/>
      <c r="D8" s="33"/>
      <c r="E8" s="32"/>
      <c r="F8" s="23"/>
      <c r="G8" s="23"/>
      <c r="H8" s="1"/>
    </row>
    <row r="9" spans="1:8">
      <c r="A9" s="1"/>
      <c r="B9" s="23"/>
      <c r="C9" s="23"/>
      <c r="D9" s="23"/>
      <c r="E9" s="23"/>
      <c r="F9" s="23"/>
      <c r="G9" s="23"/>
      <c r="H9" s="1"/>
    </row>
    <row r="10" spans="1:8" ht="15.75">
      <c r="A10" s="1"/>
      <c r="B10" s="51" t="s">
        <v>23</v>
      </c>
      <c r="C10" s="56" t="s">
        <v>13</v>
      </c>
      <c r="D10" s="56"/>
      <c r="E10" s="23"/>
      <c r="F10" s="51" t="s">
        <v>22</v>
      </c>
      <c r="G10" s="52" t="s">
        <v>25</v>
      </c>
      <c r="H10" s="52"/>
    </row>
    <row r="11" spans="1:8" ht="15.75">
      <c r="A11" s="1"/>
      <c r="B11" s="51" t="s">
        <v>21</v>
      </c>
      <c r="C11" s="57" t="s">
        <v>27</v>
      </c>
      <c r="D11" s="57"/>
      <c r="E11" s="23"/>
      <c r="F11" s="51" t="s">
        <v>20</v>
      </c>
      <c r="G11" s="58" t="s">
        <v>19</v>
      </c>
      <c r="H11" s="58"/>
    </row>
    <row r="12" spans="1:8" ht="15.75">
      <c r="A12" s="1"/>
      <c r="B12" s="51" t="s">
        <v>18</v>
      </c>
      <c r="C12" s="57" t="s">
        <v>43</v>
      </c>
      <c r="D12" s="57"/>
      <c r="E12" s="23"/>
      <c r="F12" s="51" t="s">
        <v>17</v>
      </c>
      <c r="G12" s="59">
        <v>42311</v>
      </c>
      <c r="H12" s="59"/>
    </row>
    <row r="13" spans="1:8" ht="15.75">
      <c r="A13" s="1"/>
      <c r="B13" s="26"/>
      <c r="C13" s="31"/>
      <c r="D13" s="23"/>
      <c r="E13" s="55"/>
      <c r="F13" s="55"/>
      <c r="G13" s="30"/>
      <c r="H13" s="29"/>
    </row>
    <row r="14" spans="1:8" ht="15.75">
      <c r="A14" s="1"/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A15" s="1"/>
      <c r="B15" s="26" t="s">
        <v>14</v>
      </c>
      <c r="C15" s="28" t="s">
        <v>13</v>
      </c>
      <c r="D15" s="23"/>
      <c r="E15" s="23"/>
      <c r="F15" s="23"/>
      <c r="G15" s="23"/>
      <c r="H15" s="1"/>
    </row>
    <row r="16" spans="1:8">
      <c r="A16" s="1"/>
      <c r="B16" s="26"/>
      <c r="C16" s="27"/>
      <c r="D16" s="23"/>
      <c r="E16" s="23"/>
      <c r="F16" s="23"/>
      <c r="G16" s="23"/>
      <c r="H16" s="1"/>
    </row>
    <row r="17" spans="1:8">
      <c r="A17" s="1"/>
      <c r="B17" s="26" t="s">
        <v>12</v>
      </c>
      <c r="C17" s="25">
        <v>25</v>
      </c>
      <c r="D17" s="23"/>
      <c r="E17" s="23"/>
      <c r="F17" s="23"/>
      <c r="G17" s="23"/>
      <c r="H17" s="1"/>
    </row>
    <row r="18" spans="1:8" ht="15.75" thickBot="1">
      <c r="A18" s="1"/>
      <c r="B18" s="23"/>
      <c r="C18" s="23"/>
      <c r="D18" s="24"/>
      <c r="E18" s="23"/>
      <c r="F18" s="23"/>
      <c r="G18" s="23"/>
      <c r="H18" s="1"/>
    </row>
    <row r="19" spans="1:8">
      <c r="A19" s="1"/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  <c r="H19" s="1"/>
    </row>
    <row r="20" spans="1:8" ht="15.75" thickBot="1">
      <c r="A20" s="1"/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  <c r="H20" s="1"/>
    </row>
    <row r="21" spans="1:8">
      <c r="A21" s="1"/>
      <c r="B21" s="39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  <c r="H21" s="1"/>
    </row>
    <row r="22" spans="1:8">
      <c r="A22" s="1"/>
      <c r="B22" s="39">
        <v>40</v>
      </c>
      <c r="C22" s="37">
        <v>116.3</v>
      </c>
      <c r="D22" s="37">
        <v>117</v>
      </c>
      <c r="E22" s="15">
        <f t="shared" si="0"/>
        <v>0.70000000000000284</v>
      </c>
      <c r="F22" s="14">
        <f t="shared" si="1"/>
        <v>2.8000000000000114</v>
      </c>
      <c r="G22" s="13">
        <f>SUM(F20:F22)</f>
        <v>2.8000000000000114</v>
      </c>
      <c r="H22" s="1"/>
    </row>
    <row r="23" spans="1:8">
      <c r="A23" s="1"/>
      <c r="B23" s="39">
        <v>45</v>
      </c>
      <c r="C23" s="37">
        <v>112.7</v>
      </c>
      <c r="D23" s="37">
        <v>118.9</v>
      </c>
      <c r="E23" s="15">
        <f t="shared" si="0"/>
        <v>6.2000000000000028</v>
      </c>
      <c r="F23" s="14">
        <f t="shared" si="1"/>
        <v>24.800000000000011</v>
      </c>
      <c r="G23" s="13">
        <f>SUM(F21:F23)</f>
        <v>27.600000000000023</v>
      </c>
      <c r="H23" s="1"/>
    </row>
    <row r="24" spans="1:8">
      <c r="A24" s="1"/>
      <c r="B24" s="39">
        <v>50</v>
      </c>
      <c r="C24" s="37">
        <v>116.3</v>
      </c>
      <c r="D24" s="37">
        <v>128.19999999999999</v>
      </c>
      <c r="E24" s="15">
        <f t="shared" si="0"/>
        <v>11.899999999999991</v>
      </c>
      <c r="F24" s="14">
        <f t="shared" si="1"/>
        <v>47.599999999999966</v>
      </c>
      <c r="G24" s="13">
        <f>SUM(F21:F24)</f>
        <v>75.199999999999989</v>
      </c>
      <c r="H24" s="1"/>
    </row>
    <row r="25" spans="1:8">
      <c r="A25" s="1"/>
      <c r="B25" s="39">
        <v>60</v>
      </c>
      <c r="C25" s="37">
        <v>113.3</v>
      </c>
      <c r="D25" s="37">
        <v>117.6</v>
      </c>
      <c r="E25" s="15">
        <f t="shared" si="0"/>
        <v>4.2999999999999972</v>
      </c>
      <c r="F25" s="14">
        <f t="shared" si="1"/>
        <v>17.199999999999989</v>
      </c>
      <c r="G25" s="13">
        <f>SUM(F21:F25)</f>
        <v>92.399999999999977</v>
      </c>
      <c r="H25" s="1"/>
    </row>
    <row r="26" spans="1:8">
      <c r="A26" s="1"/>
      <c r="B26" s="39">
        <v>70</v>
      </c>
      <c r="C26" s="37">
        <v>112.86</v>
      </c>
      <c r="D26" s="37">
        <v>114.5</v>
      </c>
      <c r="E26" s="15">
        <f t="shared" si="0"/>
        <v>1.6400000000000006</v>
      </c>
      <c r="F26" s="14">
        <f t="shared" si="1"/>
        <v>6.5600000000000023</v>
      </c>
      <c r="G26" s="13">
        <f>SUM(F21:F26)</f>
        <v>98.95999999999998</v>
      </c>
      <c r="H26" s="1"/>
    </row>
    <row r="27" spans="1:8">
      <c r="A27" s="1"/>
      <c r="B27" s="39">
        <v>100</v>
      </c>
      <c r="C27" s="37">
        <v>112.7</v>
      </c>
      <c r="D27" s="37">
        <v>112.94</v>
      </c>
      <c r="E27" s="15">
        <f t="shared" si="0"/>
        <v>0.23999999999999488</v>
      </c>
      <c r="F27" s="14">
        <f t="shared" si="1"/>
        <v>0.95999999999997965</v>
      </c>
      <c r="G27" s="13">
        <f>SUM(F21:F27)</f>
        <v>99.919999999999959</v>
      </c>
      <c r="H27" s="1"/>
    </row>
    <row r="28" spans="1:8">
      <c r="A28" s="1"/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99.919999999999959</v>
      </c>
      <c r="H28" s="1"/>
    </row>
    <row r="29" spans="1:8">
      <c r="A29" s="1"/>
      <c r="B29" s="40"/>
      <c r="C29" s="41"/>
      <c r="D29" s="41"/>
      <c r="E29" s="42"/>
      <c r="F29" s="43"/>
      <c r="G29" s="42"/>
      <c r="H29" s="1"/>
    </row>
    <row r="30" spans="1:8" ht="15.75">
      <c r="A30" s="1"/>
      <c r="B30" s="4"/>
      <c r="C30" s="4"/>
      <c r="D30" s="4"/>
      <c r="E30" s="4"/>
      <c r="F30" s="4"/>
      <c r="G30" s="4"/>
      <c r="H30" s="1"/>
    </row>
    <row r="31" spans="1:8" ht="15.75">
      <c r="A31" s="1"/>
      <c r="B31" s="4"/>
      <c r="C31" s="4"/>
      <c r="D31" s="4"/>
      <c r="E31" s="12"/>
      <c r="F31" s="11"/>
      <c r="G31" s="11"/>
      <c r="H31" s="1"/>
    </row>
    <row r="32" spans="1:8" ht="15.75">
      <c r="A32" s="1"/>
      <c r="B32" s="4"/>
      <c r="C32" s="4"/>
      <c r="D32" s="4"/>
      <c r="E32" s="4"/>
      <c r="F32" s="4"/>
      <c r="G32" s="4"/>
      <c r="H32" s="1"/>
    </row>
    <row r="33" spans="1:8" ht="15.75">
      <c r="A33" s="1"/>
      <c r="B33" s="4"/>
      <c r="C33" s="4" t="s">
        <v>0</v>
      </c>
      <c r="D33" s="4"/>
      <c r="E33" s="4"/>
      <c r="F33" s="4"/>
      <c r="G33" s="4"/>
      <c r="H33" s="1"/>
    </row>
    <row r="34" spans="1:8" ht="15.75">
      <c r="A34" s="1"/>
      <c r="B34" s="4"/>
      <c r="C34" s="4"/>
      <c r="D34" s="4"/>
      <c r="E34" s="4"/>
      <c r="F34" s="4"/>
      <c r="G34" s="4"/>
      <c r="H34" s="1"/>
    </row>
    <row r="35" spans="1:8" ht="15.75">
      <c r="A35" s="1"/>
      <c r="B35" s="4"/>
      <c r="C35" s="8"/>
      <c r="D35" s="7"/>
      <c r="E35" s="10"/>
      <c r="F35" s="4"/>
      <c r="G35" s="4"/>
      <c r="H35" s="1"/>
    </row>
    <row r="36" spans="1:8" ht="15.75">
      <c r="A36" s="1"/>
      <c r="B36" s="4"/>
      <c r="C36" s="8"/>
      <c r="D36" s="7"/>
      <c r="E36" s="9"/>
      <c r="F36" s="4"/>
      <c r="G36" s="4"/>
      <c r="H36" s="1"/>
    </row>
    <row r="37" spans="1:8" ht="15.75">
      <c r="A37" s="1"/>
      <c r="B37" s="4"/>
      <c r="C37" s="8"/>
      <c r="D37" s="7"/>
      <c r="E37" s="6"/>
      <c r="F37" s="4"/>
      <c r="G37" s="4"/>
      <c r="H37" s="1"/>
    </row>
    <row r="38" spans="1:8" ht="15.75">
      <c r="A38" s="1"/>
      <c r="B38" s="4"/>
      <c r="C38" s="5"/>
      <c r="D38" s="4"/>
      <c r="E38" s="4"/>
      <c r="F38" s="4"/>
      <c r="G38" s="4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3"/>
      <c r="D41" s="1"/>
      <c r="E41" s="1"/>
      <c r="F41" s="1"/>
      <c r="G41" s="1"/>
      <c r="H41" s="1"/>
    </row>
    <row r="42" spans="1:8">
      <c r="A42" s="1"/>
      <c r="B42" s="1"/>
      <c r="C42" s="3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10">
    <mergeCell ref="E13:F13"/>
    <mergeCell ref="C14:D14"/>
    <mergeCell ref="E14:F14"/>
    <mergeCell ref="G14:H14"/>
    <mergeCell ref="C10:D10"/>
    <mergeCell ref="G10:H10"/>
    <mergeCell ref="C11:D11"/>
    <mergeCell ref="G11:H11"/>
    <mergeCell ref="C12:D12"/>
    <mergeCell ref="G12:H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100 Mesh</vt:lpstr>
      <vt:lpstr>40-70 Sand</vt:lpstr>
      <vt:lpstr>Water analysis</vt:lpstr>
      <vt:lpstr>100 Mesh Treated</vt:lpstr>
      <vt:lpstr>40-70 Treated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2015-11-03T15:27:35Z</dcterms:modified>
</cp:coreProperties>
</file>